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temp\ОТРАСЛЕВЫЕ УПРАВЛЕНИЯ (СКС+ФМХ)\ПРОЕКТ БЮДЖЕТА НА 2027-2029 ГОДЫ\Общественные обсуждения\для размещения на сайте от ГРБС\920\"/>
    </mc:Choice>
  </mc:AlternateContent>
  <xr:revisionPtr revIDLastSave="0" documentId="8_{0915DEB9-3739-4B5C-B74D-80581625594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6-2028 уточ." sheetId="3" r:id="rId1"/>
  </sheets>
  <definedNames>
    <definedName name="_xlnm._FilterDatabase" localSheetId="0" hidden="1">'2026-2028 уточ.'!$B$8:$I$10</definedName>
    <definedName name="_xlnm.Print_Titles" localSheetId="0">'2026-2028 уточ.'!$10:$10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" i="3" l="1"/>
  <c r="H31" i="3"/>
  <c r="H38" i="3"/>
  <c r="I38" i="3"/>
  <c r="G38" i="3"/>
  <c r="G16" i="3" l="1"/>
  <c r="H23" i="3"/>
  <c r="I23" i="3"/>
  <c r="G23" i="3"/>
  <c r="H33" i="3"/>
  <c r="H29" i="3" s="1"/>
  <c r="H28" i="3" s="1"/>
  <c r="I33" i="3"/>
  <c r="I29" i="3" s="1"/>
  <c r="I28" i="3" s="1"/>
  <c r="G33" i="3"/>
  <c r="G29" i="3" s="1"/>
  <c r="G28" i="3" s="1"/>
  <c r="G36" i="3"/>
  <c r="H40" i="3"/>
  <c r="I40" i="3"/>
  <c r="H20" i="3"/>
  <c r="I20" i="3"/>
  <c r="G20" i="3"/>
  <c r="G19" i="3" l="1"/>
  <c r="I35" i="3"/>
  <c r="H35" i="3"/>
  <c r="G15" i="3"/>
  <c r="G14" i="3" s="1"/>
  <c r="I19" i="3" l="1"/>
  <c r="G35" i="3"/>
  <c r="H19" i="3"/>
  <c r="G18" i="3" l="1"/>
  <c r="I18" i="3"/>
  <c r="H18" i="3"/>
  <c r="G13" i="3" l="1"/>
  <c r="G12" i="3" s="1"/>
  <c r="I13" i="3"/>
  <c r="I12" i="3" s="1"/>
  <c r="H13" i="3"/>
  <c r="H12" i="3" s="1"/>
</calcChain>
</file>

<file path=xl/sharedStrings.xml><?xml version="1.0" encoding="utf-8"?>
<sst xmlns="http://schemas.openxmlformats.org/spreadsheetml/2006/main" count="161" uniqueCount="49">
  <si>
    <t>к решению Думы</t>
  </si>
  <si>
    <t>от ____________ № _______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</si>
  <si>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</si>
  <si>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</si>
  <si>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</si>
  <si>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</si>
  <si>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</si>
  <si>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</si>
  <si>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</si>
  <si>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Код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</si>
  <si>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</si>
  <si>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План 2027 г.</t>
  </si>
  <si>
    <t>Всего</t>
  </si>
  <si>
    <t>920</t>
  </si>
  <si>
    <t>ДЕПАРТАМЕНТ ГОРОДСКОГО ХОЗЯЙСТВА АДМИНИСТРАЦИИ ГОРОДСКОГО ОКРУГА ТОЛЬЯТТИ</t>
  </si>
  <si>
    <t>01</t>
  </si>
  <si>
    <t>00</t>
  </si>
  <si>
    <t>ОБЩЕГОСУДАРСТВЕННЫЕ ВОПРОСЫ</t>
  </si>
  <si>
    <t>13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</si>
  <si>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</si>
  <si>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</si>
  <si>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Непрограммное направление расходов</t>
  </si>
  <si>
    <t>99.0.00.00000</t>
  </si>
  <si>
    <t>Иные бюджетные ассигнования</t>
  </si>
  <si>
    <t>04</t>
  </si>
  <si>
    <t>НАЦИОНАЛЬНАЯ ЭКОНОМИКА</t>
  </si>
  <si>
    <t>07</t>
  </si>
  <si>
    <t>Лесное хозяйство</t>
  </si>
  <si>
    <t>Предоставление субсидий бюджетным, автономным учреждениям и иным некоммерческим организациям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</si>
  <si>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</si>
  <si>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</si>
  <si>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</si>
  <si>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</si>
  <si>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</si>
  <si>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</si>
  <si>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03</t>
  </si>
  <si>
    <t>Благоустройство</t>
  </si>
  <si>
    <t>Другие вопросы в области жилищно-коммунального хозяйства</t>
  </si>
  <si>
    <t>Приложение №  4</t>
  </si>
  <si>
    <t>Муниципальная программа «Благоустройство территории городского округа Тольятти на 2025-2030 годы»</t>
  </si>
  <si>
    <t>33.0.00.00000</t>
  </si>
  <si>
    <t>План 2028 г.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</si>
  <si>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2027 ГОД И ПЛАНОВЫЙ ПЕРИОД 2028 и 2029 ГОДОВ</t>
  </si>
  <si>
    <t>План 2029 г.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</si>
  <si>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</si>
  <si>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>09.0.00.00000</t>
  </si>
  <si>
    <t>200</t>
  </si>
  <si>
    <t>600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</si>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</sst>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5D3FF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0" fillId="2" borderId="0" xfId="0" applyFill="1"/>
    <xf numFmtId="3" fontId="6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8076F-79D8-426A-B335-033DDC77D489}">
  <sheetPr>
    <pageSetUpPr fitToPage="1"/>
  </sheetPr>
  <dimension ref="A1:T42"/>
  <sheetViews>
    <sheetView showGridLines="0" tabSelected="1" topLeftCell="A5" zoomScale="98" zoomScaleNormal="98" workbookViewId="0">
      <selection activeCell="C7" sqref="C7"/>
    </sheetView>
  </sheetViews>
  <sheetFormatPr defaultRowHeight="10.199999999999999" customHeight="1" x14ac:dyDescent="0.3"/>
  <cols>
    <col min="1" max="1" width="52.6640625" customWidth="1"/>
    <col min="2" max="2" width="8" customWidth="1"/>
    <col min="3" max="3" width="7.88671875" customWidth="1"/>
    <col min="4" max="4" width="8.109375" customWidth="1"/>
    <col min="5" max="5" width="16.33203125" customWidth="1"/>
    <col min="6" max="6" width="8.44140625" customWidth="1"/>
    <col min="7" max="7" width="13.6640625" customWidth="1"/>
    <col min="8" max="8" width="12.88671875" customWidth="1"/>
    <col min="9" max="9" width="14.109375" customWidth="1"/>
    <col min="10" max="10" width="0.109375" customWidth="1"/>
    <col min="11" max="16" width="9.109375" hidden="1" customWidth="1"/>
    <col min="17" max="17" width="0.33203125" customWidth="1"/>
    <col min="18" max="20" width="9.109375" hidden="1" customWidth="1"/>
  </cols>
  <sheetData>
    <row r="1" spans="1:9" ht="14.4" hidden="1" x14ac:dyDescent="0.3">
      <c r="A1" s="1"/>
      <c r="B1" s="1"/>
      <c r="C1" s="1"/>
      <c r="D1" s="1"/>
      <c r="E1" s="1"/>
      <c r="F1" s="1"/>
      <c r="G1" s="2"/>
      <c r="H1" s="2"/>
      <c r="I1" s="2" t="s">
        <v>38</v>
      </c>
    </row>
    <row r="2" spans="1:9" ht="14.4" hidden="1" x14ac:dyDescent="0.3">
      <c r="A2" s="1"/>
      <c r="B2" s="1"/>
      <c r="C2" s="1"/>
      <c r="D2" s="1"/>
      <c r="E2" s="1"/>
      <c r="F2" s="1"/>
      <c r="G2" s="2"/>
      <c r="H2" s="2"/>
      <c r="I2" s="2" t="s">
        <v>0</v>
      </c>
    </row>
    <row r="3" spans="1:9" ht="14.4" hidden="1" x14ac:dyDescent="0.3">
      <c r="A3" s="1"/>
      <c r="B3" s="1"/>
      <c r="C3" s="1"/>
      <c r="D3" s="1"/>
      <c r="E3" s="1"/>
      <c r="F3" s="1"/>
      <c r="G3" s="2"/>
      <c r="H3" s="2"/>
      <c r="I3" s="2" t="s">
        <v>1</v>
      </c>
    </row>
    <row r="4" spans="1:9" ht="14.4" hidden="1" x14ac:dyDescent="0.3">
      <c r="A4" s="1"/>
      <c r="B4" s="1"/>
      <c r="C4" s="1"/>
      <c r="D4" s="1"/>
      <c r="E4" s="1"/>
      <c r="F4" s="1"/>
      <c r="G4" s="2"/>
      <c r="H4" s="2"/>
      <c r="I4" s="2"/>
    </row>
    <row r="5" spans="1:9" ht="14.4" x14ac:dyDescent="0.3">
      <c r="A5" s="1"/>
      <c r="B5" s="1"/>
      <c r="C5" s="1"/>
      <c r="D5" s="1"/>
      <c r="E5" s="1"/>
      <c r="F5" s="1"/>
      <c r="G5" s="2"/>
      <c r="H5" s="2"/>
      <c r="I5" s="2"/>
    </row>
    <row r="6" spans="1:9" ht="91.5" customHeight="1" x14ac:dyDescent="0.3">
      <c r="A6" s="28" t="s">
        <v>42</v>
      </c>
      <c r="B6" s="29"/>
      <c r="C6" s="29"/>
      <c r="D6" s="29"/>
      <c r="E6" s="29"/>
      <c r="F6" s="29"/>
      <c r="G6" s="29"/>
      <c r="H6" s="29"/>
      <c r="I6" s="29"/>
    </row>
    <row r="7" spans="1:9" ht="14.4" x14ac:dyDescent="0.3">
      <c r="A7" s="3"/>
      <c r="B7" s="3"/>
      <c r="C7" s="3"/>
      <c r="D7" s="3"/>
      <c r="E7" s="3"/>
      <c r="F7" s="3"/>
      <c r="G7" s="3"/>
      <c r="H7" s="3"/>
      <c r="I7" s="4" t="s">
        <v>2</v>
      </c>
    </row>
    <row r="8" spans="1:9" ht="37.5" customHeight="1" x14ac:dyDescent="0.3">
      <c r="A8" s="30" t="s">
        <v>10</v>
      </c>
      <c r="B8" s="31" t="s">
        <v>9</v>
      </c>
      <c r="C8" s="31" t="s">
        <v>4</v>
      </c>
      <c r="D8" s="31" t="s">
        <v>5</v>
      </c>
      <c r="E8" s="31" t="s">
        <v>6</v>
      </c>
      <c r="F8" s="31" t="s">
        <v>7</v>
      </c>
      <c r="G8" s="30" t="s">
        <v>11</v>
      </c>
      <c r="H8" s="30" t="s">
        <v>41</v>
      </c>
      <c r="I8" s="30" t="s">
        <v>43</v>
      </c>
    </row>
    <row r="9" spans="1:9" ht="37.5" customHeight="1" x14ac:dyDescent="0.3">
      <c r="A9" s="30"/>
      <c r="B9" s="31"/>
      <c r="C9" s="31"/>
      <c r="D9" s="31"/>
      <c r="E9" s="31"/>
      <c r="F9" s="31"/>
      <c r="G9" s="32"/>
      <c r="H9" s="30"/>
      <c r="I9" s="30"/>
    </row>
    <row r="10" spans="1:9" ht="37.5" customHeight="1" x14ac:dyDescent="0.3">
      <c r="A10" s="30"/>
      <c r="B10" s="31" t="s">
        <v>3</v>
      </c>
      <c r="C10" s="31" t="s">
        <v>4</v>
      </c>
      <c r="D10" s="31" t="s">
        <v>5</v>
      </c>
      <c r="E10" s="31" t="s">
        <v>6</v>
      </c>
      <c r="F10" s="31" t="s">
        <v>7</v>
      </c>
      <c r="G10" s="30"/>
      <c r="H10" s="30" t="s">
        <v>8</v>
      </c>
      <c r="I10" s="30" t="s">
        <v>8</v>
      </c>
    </row>
    <row r="11" spans="1:9" ht="14.4" hidden="1" x14ac:dyDescent="0.3">
      <c r="A11" s="5"/>
      <c r="B11" s="6"/>
      <c r="C11" s="6"/>
      <c r="D11" s="6"/>
      <c r="E11" s="6"/>
      <c r="F11" s="6"/>
      <c r="G11" s="6"/>
      <c r="H11" s="6"/>
      <c r="I11" s="6"/>
    </row>
    <row r="12" spans="1:9" ht="17.25" customHeight="1" x14ac:dyDescent="0.3">
      <c r="A12" s="26" t="s">
        <v>12</v>
      </c>
      <c r="B12" s="26"/>
      <c r="C12" s="26"/>
      <c r="D12" s="26"/>
      <c r="E12" s="26"/>
      <c r="F12" s="26"/>
      <c r="G12" s="27">
        <f>G13</f>
        <v>1492790</v>
      </c>
      <c r="H12" s="27">
        <f t="shared" ref="H12:I12" si="0">H13</f>
        <v>1479089</v>
      </c>
      <c r="I12" s="27">
        <f t="shared" si="0"/>
        <v>1307203</v>
      </c>
    </row>
    <row r="13" spans="1:9" ht="75" customHeight="1" x14ac:dyDescent="0.3">
      <c r="A13" s="14" t="s">
        <v>14</v>
      </c>
      <c r="B13" s="15" t="s">
        <v>13</v>
      </c>
      <c r="C13" s="15"/>
      <c r="D13" s="15"/>
      <c r="E13" s="15"/>
      <c r="F13" s="15"/>
      <c r="G13" s="16">
        <f>G18+G28+G35+G14</f>
        <v>1492790</v>
      </c>
      <c r="H13" s="16">
        <f>H18+H28+H35</f>
        <v>1479089</v>
      </c>
      <c r="I13" s="16">
        <f>I18+I28+I35</f>
        <v>1307203</v>
      </c>
    </row>
    <row r="14" spans="1:9" ht="23.25" customHeight="1" x14ac:dyDescent="0.3">
      <c r="A14" s="25" t="s">
        <v>17</v>
      </c>
      <c r="B14" s="26" t="s">
        <v>13</v>
      </c>
      <c r="C14" s="26" t="s">
        <v>15</v>
      </c>
      <c r="D14" s="26" t="s">
        <v>16</v>
      </c>
      <c r="E14" s="26"/>
      <c r="F14" s="26"/>
      <c r="G14" s="27">
        <f t="shared" ref="G14:G15" si="1">G15</f>
        <v>5000</v>
      </c>
      <c r="H14" s="27"/>
      <c r="I14" s="27"/>
    </row>
    <row r="15" spans="1:9" ht="29.25" customHeight="1" x14ac:dyDescent="0.3">
      <c r="A15" s="12" t="s">
        <v>19</v>
      </c>
      <c r="B15" s="7" t="s">
        <v>13</v>
      </c>
      <c r="C15" s="7" t="s">
        <v>15</v>
      </c>
      <c r="D15" s="7" t="s">
        <v>18</v>
      </c>
      <c r="E15" s="7"/>
      <c r="F15" s="7"/>
      <c r="G15" s="8">
        <f t="shared" si="1"/>
        <v>5000</v>
      </c>
      <c r="H15" s="8"/>
      <c r="I15" s="8"/>
    </row>
    <row r="16" spans="1:9" ht="14.4" x14ac:dyDescent="0.3">
      <c r="A16" s="13" t="s">
        <v>21</v>
      </c>
      <c r="B16" s="9" t="s">
        <v>13</v>
      </c>
      <c r="C16" s="9" t="s">
        <v>15</v>
      </c>
      <c r="D16" s="9" t="s">
        <v>18</v>
      </c>
      <c r="E16" s="9" t="s">
        <v>22</v>
      </c>
      <c r="F16" s="9"/>
      <c r="G16" s="10">
        <f>G17</f>
        <v>5000</v>
      </c>
      <c r="H16" s="10"/>
      <c r="I16" s="10"/>
    </row>
    <row r="17" spans="1:9" ht="20.25" customHeight="1" x14ac:dyDescent="0.3">
      <c r="A17" s="17" t="s">
        <v>23</v>
      </c>
      <c r="B17" s="18" t="s">
        <v>13</v>
      </c>
      <c r="C17" s="18" t="s">
        <v>15</v>
      </c>
      <c r="D17" s="18" t="s">
        <v>18</v>
      </c>
      <c r="E17" s="9" t="s">
        <v>22</v>
      </c>
      <c r="F17" s="18" t="s">
        <v>48</v>
      </c>
      <c r="G17" s="19">
        <v>5000</v>
      </c>
      <c r="H17" s="19"/>
      <c r="I17" s="21"/>
    </row>
    <row r="18" spans="1:9" ht="27" customHeight="1" x14ac:dyDescent="0.3">
      <c r="A18" s="14" t="s">
        <v>25</v>
      </c>
      <c r="B18" s="15" t="s">
        <v>13</v>
      </c>
      <c r="C18" s="15" t="s">
        <v>24</v>
      </c>
      <c r="D18" s="15" t="s">
        <v>16</v>
      </c>
      <c r="E18" s="15"/>
      <c r="F18" s="15"/>
      <c r="G18" s="16">
        <f>G19</f>
        <v>50487</v>
      </c>
      <c r="H18" s="16">
        <f t="shared" ref="H18:I18" si="2">H19</f>
        <v>51490</v>
      </c>
      <c r="I18" s="16">
        <f t="shared" si="2"/>
        <v>52532</v>
      </c>
    </row>
    <row r="19" spans="1:9" ht="25.5" customHeight="1" x14ac:dyDescent="0.3">
      <c r="A19" s="22" t="s">
        <v>27</v>
      </c>
      <c r="B19" s="23" t="s">
        <v>13</v>
      </c>
      <c r="C19" s="23" t="s">
        <v>24</v>
      </c>
      <c r="D19" s="23" t="s">
        <v>26</v>
      </c>
      <c r="E19" s="23"/>
      <c r="F19" s="23"/>
      <c r="G19" s="24">
        <f>G23+G20</f>
        <v>50487</v>
      </c>
      <c r="H19" s="24">
        <f t="shared" ref="H19:I19" si="3">H23+H20</f>
        <v>51490</v>
      </c>
      <c r="I19" s="24">
        <f t="shared" si="3"/>
        <v>52532</v>
      </c>
    </row>
    <row r="20" spans="1:9" ht="80.25" customHeight="1" x14ac:dyDescent="0.3">
      <c r="A20" s="17" t="s">
        <v>44</v>
      </c>
      <c r="B20" s="18" t="s">
        <v>13</v>
      </c>
      <c r="C20" s="18" t="s">
        <v>24</v>
      </c>
      <c r="D20" s="18" t="s">
        <v>26</v>
      </c>
      <c r="E20" s="18" t="s">
        <v>45</v>
      </c>
      <c r="F20" s="18"/>
      <c r="G20" s="19">
        <f>G21+G22</f>
        <v>15027</v>
      </c>
      <c r="H20" s="19">
        <f t="shared" ref="H20:I20" si="4">H21+H22</f>
        <v>15322</v>
      </c>
      <c r="I20" s="19">
        <f t="shared" si="4"/>
        <v>15628</v>
      </c>
    </row>
    <row r="21" spans="1:9" ht="28.5" customHeight="1" x14ac:dyDescent="0.3">
      <c r="A21" s="17" t="s">
        <v>20</v>
      </c>
      <c r="B21" s="18" t="s">
        <v>13</v>
      </c>
      <c r="C21" s="18" t="s">
        <v>24</v>
      </c>
      <c r="D21" s="18" t="s">
        <v>26</v>
      </c>
      <c r="E21" s="18" t="s">
        <v>45</v>
      </c>
      <c r="F21" s="18" t="s">
        <v>46</v>
      </c>
      <c r="G21" s="19">
        <v>7339</v>
      </c>
      <c r="H21" s="19">
        <v>7633</v>
      </c>
      <c r="I21" s="19">
        <v>7938</v>
      </c>
    </row>
    <row r="22" spans="1:9" ht="31.5" customHeight="1" x14ac:dyDescent="0.3">
      <c r="A22" s="17" t="s">
        <v>28</v>
      </c>
      <c r="B22" s="18" t="s">
        <v>13</v>
      </c>
      <c r="C22" s="18" t="s">
        <v>24</v>
      </c>
      <c r="D22" s="18" t="s">
        <v>26</v>
      </c>
      <c r="E22" s="18" t="s">
        <v>45</v>
      </c>
      <c r="F22" s="18" t="s">
        <v>47</v>
      </c>
      <c r="G22" s="19">
        <v>7688</v>
      </c>
      <c r="H22" s="19">
        <v>7689</v>
      </c>
      <c r="I22" s="19">
        <v>7690</v>
      </c>
    </row>
    <row r="23" spans="1:9" ht="41.4" x14ac:dyDescent="0.3">
      <c r="A23" s="13" t="s">
        <v>29</v>
      </c>
      <c r="B23" s="9" t="s">
        <v>13</v>
      </c>
      <c r="C23" s="9" t="s">
        <v>24</v>
      </c>
      <c r="D23" s="9" t="s">
        <v>26</v>
      </c>
      <c r="E23" s="9" t="s">
        <v>30</v>
      </c>
      <c r="F23" s="9"/>
      <c r="G23" s="10">
        <f>G24+G25+G26+G27</f>
        <v>35460</v>
      </c>
      <c r="H23" s="10">
        <f t="shared" ref="H23:I23" si="5">H24+H25+H26+H27</f>
        <v>36168</v>
      </c>
      <c r="I23" s="10">
        <f t="shared" si="5"/>
        <v>36904</v>
      </c>
    </row>
    <row r="24" spans="1:9" ht="27.6" x14ac:dyDescent="0.3">
      <c r="A24" s="13" t="s">
        <v>28</v>
      </c>
      <c r="B24" s="9" t="s">
        <v>13</v>
      </c>
      <c r="C24" s="9" t="s">
        <v>24</v>
      </c>
      <c r="D24" s="9" t="s">
        <v>26</v>
      </c>
      <c r="E24" s="9" t="s">
        <v>30</v>
      </c>
      <c r="F24" s="9">
        <v>600</v>
      </c>
      <c r="G24" s="10">
        <v>2688</v>
      </c>
      <c r="H24" s="10">
        <v>2689</v>
      </c>
      <c r="I24" s="10">
        <v>2690</v>
      </c>
    </row>
    <row r="25" spans="1:9" ht="69" x14ac:dyDescent="0.3">
      <c r="A25" s="13" t="s">
        <v>31</v>
      </c>
      <c r="B25" s="9" t="s">
        <v>13</v>
      </c>
      <c r="C25" s="9" t="s">
        <v>24</v>
      </c>
      <c r="D25" s="9" t="s">
        <v>26</v>
      </c>
      <c r="E25" s="9" t="s">
        <v>30</v>
      </c>
      <c r="F25" s="9">
        <v>100</v>
      </c>
      <c r="G25" s="10">
        <v>15080</v>
      </c>
      <c r="H25" s="10">
        <v>15080</v>
      </c>
      <c r="I25" s="10">
        <v>15080</v>
      </c>
    </row>
    <row r="26" spans="1:9" ht="27.6" x14ac:dyDescent="0.3">
      <c r="A26" s="13" t="s">
        <v>20</v>
      </c>
      <c r="B26" s="9" t="s">
        <v>13</v>
      </c>
      <c r="C26" s="9" t="s">
        <v>24</v>
      </c>
      <c r="D26" s="9" t="s">
        <v>26</v>
      </c>
      <c r="E26" s="9" t="s">
        <v>30</v>
      </c>
      <c r="F26" s="9">
        <v>200</v>
      </c>
      <c r="G26" s="10">
        <v>17663</v>
      </c>
      <c r="H26" s="10">
        <v>18370</v>
      </c>
      <c r="I26" s="10">
        <v>19105</v>
      </c>
    </row>
    <row r="27" spans="1:9" ht="22.5" customHeight="1" x14ac:dyDescent="0.3">
      <c r="A27" s="13" t="s">
        <v>23</v>
      </c>
      <c r="B27" s="9" t="s">
        <v>13</v>
      </c>
      <c r="C27" s="9" t="s">
        <v>24</v>
      </c>
      <c r="D27" s="9" t="s">
        <v>26</v>
      </c>
      <c r="E27" s="9" t="s">
        <v>30</v>
      </c>
      <c r="F27" s="9">
        <v>800</v>
      </c>
      <c r="G27" s="10">
        <v>29</v>
      </c>
      <c r="H27" s="10">
        <v>29</v>
      </c>
      <c r="I27" s="10">
        <v>29</v>
      </c>
    </row>
    <row r="28" spans="1:9" ht="27.75" customHeight="1" x14ac:dyDescent="0.3">
      <c r="A28" s="25" t="s">
        <v>36</v>
      </c>
      <c r="B28" s="26" t="s">
        <v>13</v>
      </c>
      <c r="C28" s="26" t="s">
        <v>32</v>
      </c>
      <c r="D28" s="26" t="s">
        <v>35</v>
      </c>
      <c r="E28" s="26"/>
      <c r="F28" s="26"/>
      <c r="G28" s="27">
        <f>G29</f>
        <v>947248</v>
      </c>
      <c r="H28" s="27">
        <f t="shared" ref="H28:I28" si="6">H29</f>
        <v>952428</v>
      </c>
      <c r="I28" s="27">
        <f t="shared" si="6"/>
        <v>779303</v>
      </c>
    </row>
    <row r="29" spans="1:9" ht="33.75" customHeight="1" x14ac:dyDescent="0.3">
      <c r="A29" s="11" t="s">
        <v>39</v>
      </c>
      <c r="B29" s="9" t="s">
        <v>13</v>
      </c>
      <c r="C29" s="9" t="s">
        <v>32</v>
      </c>
      <c r="D29" s="9" t="s">
        <v>35</v>
      </c>
      <c r="E29" s="9" t="s">
        <v>40</v>
      </c>
      <c r="F29" s="9"/>
      <c r="G29" s="10">
        <f>G30+G31+G32+G33</f>
        <v>947248</v>
      </c>
      <c r="H29" s="10">
        <f t="shared" ref="H29:I29" si="7">H30+H31+H32+H33</f>
        <v>952428</v>
      </c>
      <c r="I29" s="10">
        <f t="shared" si="7"/>
        <v>779303</v>
      </c>
    </row>
    <row r="30" spans="1:9" ht="69" x14ac:dyDescent="0.3">
      <c r="A30" s="13" t="s">
        <v>31</v>
      </c>
      <c r="B30" s="9" t="s">
        <v>13</v>
      </c>
      <c r="C30" s="9" t="s">
        <v>32</v>
      </c>
      <c r="D30" s="9" t="s">
        <v>35</v>
      </c>
      <c r="E30" s="9" t="s">
        <v>40</v>
      </c>
      <c r="F30" s="9">
        <v>100</v>
      </c>
      <c r="G30" s="10">
        <v>13477</v>
      </c>
      <c r="H30" s="10">
        <v>13477</v>
      </c>
      <c r="I30" s="10">
        <v>13477</v>
      </c>
    </row>
    <row r="31" spans="1:9" ht="27.6" x14ac:dyDescent="0.3">
      <c r="A31" s="13" t="s">
        <v>20</v>
      </c>
      <c r="B31" s="9" t="s">
        <v>13</v>
      </c>
      <c r="C31" s="9" t="s">
        <v>32</v>
      </c>
      <c r="D31" s="9" t="s">
        <v>35</v>
      </c>
      <c r="E31" s="9" t="s">
        <v>40</v>
      </c>
      <c r="F31" s="9">
        <v>200</v>
      </c>
      <c r="G31" s="10">
        <v>922521</v>
      </c>
      <c r="H31" s="10">
        <f>927679-428</f>
        <v>927251</v>
      </c>
      <c r="I31" s="10">
        <f>754531-873</f>
        <v>753658</v>
      </c>
    </row>
    <row r="32" spans="1:9" ht="30.75" customHeight="1" x14ac:dyDescent="0.3">
      <c r="A32" s="13" t="s">
        <v>23</v>
      </c>
      <c r="B32" s="9" t="s">
        <v>13</v>
      </c>
      <c r="C32" s="9" t="s">
        <v>32</v>
      </c>
      <c r="D32" s="9" t="s">
        <v>35</v>
      </c>
      <c r="E32" s="9" t="s">
        <v>40</v>
      </c>
      <c r="F32" s="9">
        <v>800</v>
      </c>
      <c r="G32" s="10">
        <v>10706</v>
      </c>
      <c r="H32" s="10">
        <v>11134</v>
      </c>
      <c r="I32" s="10">
        <v>11579</v>
      </c>
    </row>
    <row r="33" spans="1:20" ht="20.25" customHeight="1" x14ac:dyDescent="0.3">
      <c r="A33" s="13" t="s">
        <v>21</v>
      </c>
      <c r="B33" s="9" t="s">
        <v>13</v>
      </c>
      <c r="C33" s="9" t="s">
        <v>32</v>
      </c>
      <c r="D33" s="9" t="s">
        <v>35</v>
      </c>
      <c r="E33" s="9" t="s">
        <v>22</v>
      </c>
      <c r="F33" s="9"/>
      <c r="G33" s="10">
        <f>G34</f>
        <v>544</v>
      </c>
      <c r="H33" s="10">
        <f t="shared" ref="H33:I33" si="8">H34</f>
        <v>566</v>
      </c>
      <c r="I33" s="10">
        <f t="shared" si="8"/>
        <v>589</v>
      </c>
      <c r="T33">
        <v>566</v>
      </c>
    </row>
    <row r="34" spans="1:20" ht="27.6" x14ac:dyDescent="0.3">
      <c r="A34" s="13" t="s">
        <v>20</v>
      </c>
      <c r="B34" s="9" t="s">
        <v>13</v>
      </c>
      <c r="C34" s="9" t="s">
        <v>32</v>
      </c>
      <c r="D34" s="9" t="s">
        <v>35</v>
      </c>
      <c r="E34" s="9" t="s">
        <v>22</v>
      </c>
      <c r="F34" s="9">
        <v>200</v>
      </c>
      <c r="G34" s="10">
        <v>544</v>
      </c>
      <c r="H34" s="10">
        <v>566</v>
      </c>
      <c r="I34" s="10">
        <v>589</v>
      </c>
    </row>
    <row r="35" spans="1:20" ht="27.6" x14ac:dyDescent="0.3">
      <c r="A35" s="25" t="s">
        <v>37</v>
      </c>
      <c r="B35" s="26" t="s">
        <v>13</v>
      </c>
      <c r="C35" s="26" t="s">
        <v>32</v>
      </c>
      <c r="D35" s="26" t="s">
        <v>32</v>
      </c>
      <c r="E35" s="26"/>
      <c r="F35" s="26"/>
      <c r="G35" s="27">
        <f>G36+G38+G40</f>
        <v>490055</v>
      </c>
      <c r="H35" s="27">
        <f>H36+H38+H40</f>
        <v>475171</v>
      </c>
      <c r="I35" s="27">
        <f>I36+I38+I40</f>
        <v>475368</v>
      </c>
    </row>
    <row r="36" spans="1:20" ht="41.4" x14ac:dyDescent="0.3">
      <c r="A36" s="13" t="s">
        <v>33</v>
      </c>
      <c r="B36" s="9" t="s">
        <v>13</v>
      </c>
      <c r="C36" s="9" t="s">
        <v>32</v>
      </c>
      <c r="D36" s="9" t="s">
        <v>32</v>
      </c>
      <c r="E36" s="9" t="s">
        <v>34</v>
      </c>
      <c r="F36" s="9"/>
      <c r="G36" s="10">
        <f>G37</f>
        <v>6364</v>
      </c>
      <c r="H36" s="10"/>
      <c r="I36" s="10"/>
    </row>
    <row r="37" spans="1:20" ht="34.5" customHeight="1" x14ac:dyDescent="0.3">
      <c r="A37" s="13" t="s">
        <v>28</v>
      </c>
      <c r="B37" s="9" t="s">
        <v>13</v>
      </c>
      <c r="C37" s="9" t="s">
        <v>32</v>
      </c>
      <c r="D37" s="9" t="s">
        <v>32</v>
      </c>
      <c r="E37" s="9" t="s">
        <v>34</v>
      </c>
      <c r="F37" s="9">
        <v>600</v>
      </c>
      <c r="G37" s="10">
        <v>6364</v>
      </c>
      <c r="H37" s="10"/>
      <c r="I37" s="10"/>
    </row>
    <row r="38" spans="1:20" ht="33" customHeight="1" x14ac:dyDescent="0.3">
      <c r="A38" s="11" t="s">
        <v>39</v>
      </c>
      <c r="B38" s="9" t="s">
        <v>13</v>
      </c>
      <c r="C38" s="9" t="s">
        <v>32</v>
      </c>
      <c r="D38" s="9" t="s">
        <v>32</v>
      </c>
      <c r="E38" s="9" t="s">
        <v>40</v>
      </c>
      <c r="F38" s="9"/>
      <c r="G38" s="10">
        <f>G39</f>
        <v>483691</v>
      </c>
      <c r="H38" s="10">
        <f t="shared" ref="H38:I38" si="9">H39</f>
        <v>468807</v>
      </c>
      <c r="I38" s="10">
        <f t="shared" si="9"/>
        <v>469004</v>
      </c>
    </row>
    <row r="39" spans="1:20" ht="39" customHeight="1" x14ac:dyDescent="0.3">
      <c r="A39" s="13" t="s">
        <v>28</v>
      </c>
      <c r="B39" s="9" t="s">
        <v>13</v>
      </c>
      <c r="C39" s="9" t="s">
        <v>32</v>
      </c>
      <c r="D39" s="9" t="s">
        <v>32</v>
      </c>
      <c r="E39" s="9" t="s">
        <v>40</v>
      </c>
      <c r="F39" s="9">
        <v>600</v>
      </c>
      <c r="G39" s="10">
        <v>483691</v>
      </c>
      <c r="H39" s="10">
        <v>468807</v>
      </c>
      <c r="I39" s="10">
        <v>469004</v>
      </c>
    </row>
    <row r="40" spans="1:20" ht="29.25" customHeight="1" x14ac:dyDescent="0.3">
      <c r="A40" s="13" t="s">
        <v>21</v>
      </c>
      <c r="B40" s="9" t="s">
        <v>13</v>
      </c>
      <c r="C40" s="9" t="s">
        <v>32</v>
      </c>
      <c r="D40" s="9" t="s">
        <v>32</v>
      </c>
      <c r="E40" s="9" t="s">
        <v>22</v>
      </c>
      <c r="F40" s="9"/>
      <c r="G40" s="10"/>
      <c r="H40" s="10">
        <f t="shared" ref="H40:I40" si="10">H41</f>
        <v>6364</v>
      </c>
      <c r="I40" s="10">
        <f t="shared" si="10"/>
        <v>6364</v>
      </c>
    </row>
    <row r="41" spans="1:20" ht="41.25" customHeight="1" x14ac:dyDescent="0.3">
      <c r="A41" s="13" t="s">
        <v>28</v>
      </c>
      <c r="B41" s="9" t="s">
        <v>13</v>
      </c>
      <c r="C41" s="9" t="s">
        <v>32</v>
      </c>
      <c r="D41" s="9" t="s">
        <v>32</v>
      </c>
      <c r="E41" s="9" t="s">
        <v>22</v>
      </c>
      <c r="F41" s="9">
        <v>600</v>
      </c>
      <c r="G41" s="10"/>
      <c r="H41" s="10">
        <v>6364</v>
      </c>
      <c r="I41" s="10">
        <v>6364</v>
      </c>
    </row>
    <row r="42" spans="1:20" ht="10.199999999999999" customHeight="1" x14ac:dyDescent="0.3">
      <c r="A42" s="20"/>
      <c r="B42" s="20"/>
      <c r="C42" s="20"/>
      <c r="D42" s="20"/>
      <c r="E42" s="20"/>
      <c r="F42" s="20"/>
      <c r="G42" s="20"/>
      <c r="H42" s="20"/>
      <c r="I42" s="20"/>
    </row>
  </sheetData>
  <mergeCells count="10">
    <mergeCell ref="A6:I6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honeticPr fontId="7" type="noConversion"/>
  <pageMargins left="0.39370078740157483" right="0.39370078740157483" top="0.78740157480314965" bottom="0.78740157480314965" header="0" footer="0"/>
  <pageSetup paperSize="9" scale="5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 уточ.</vt:lpstr>
      <vt:lpstr>'2026-2028 уточ.'!Заголовки_для_печати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Ефанина Светлана Валентиновна</cp:lastModifiedBy>
  <cp:lastPrinted>2026-09-03T06:35:01Z</cp:lastPrinted>
  <dcterms:created xsi:type="dcterms:W3CDTF">2024-09-09T12:58:57Z</dcterms:created>
  <dcterms:modified xsi:type="dcterms:W3CDTF">2026-09-03T06:53:34Z</dcterms:modified>
</cp:coreProperties>
</file>